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04075D97-97C3-4CF8-AA2A-2E280348AA08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<sst xmlns="http://schemas.openxmlformats.org/spreadsheetml/2006/main" count="261" uniqueCount="258">
  <si>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</si>
  <si>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</si>
  <si>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</si>
  <si>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</si>
  <si>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</si>
  <si>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</si>
  <si>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</si>
  <si>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</si>
  <si>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</si>
  <si>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</si>
  <si>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</si>
  <si>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</si>
  <si>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</si>
  <si>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</si>
  <si>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</si>
  <si>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</si>
  <si>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</si>
  <si>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</si>
  <si>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</si>
  <si>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</si>
  <si>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</si>
  <si>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</si>
  <si>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</si>
  <si>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</si>
  <si>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</si>
  <si>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</si>
  <si>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</si>
  <si>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</si>
  <si>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</si>
  <si>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</si>
  <si>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</si>
  <si>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</si>
  <si>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</si>
  <si>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</si>
  <si>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</si>
  <si>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</si>
  <si>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</si>
  <si>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</si>
  <si>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</si>
  <si>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</si>
  <si>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</si>
  <si>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</si>
  <si>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</si>
  <si>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</si>
  <si>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</si>
  <si>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</si>
  <si>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</si>
  <si>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</si>
  <si>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</si>
  <si>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</si>
  <si>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</si>
  <si>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</si>
  <si>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</si>
  <si>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</si>
  <si>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</si>
  <si>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</si>
  <si>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</si>
  <si>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</si>
  <si>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</si>
  <si>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</si>
  <si>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</si>
  <si>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</si>
  <si>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</si>
  <si>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</si>
  <si>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</si>
  <si>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</si>
  <si>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</si>
  <si>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</si>
  <si>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</si>
  <si>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</si>
  <si>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</si>
  <si>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</si>
  <si>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</si>
  <si>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</si>
  <si>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</si>
  <si>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</si>
  <si>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</si>
  <si>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</si>
  <si>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</si>
  <si>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</si>
  <si>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</si>
  <si>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</si>
  <si>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</si>
  <si>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</si>
  <si>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</si>
  <si>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</si>
  <si>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</si>
  <si>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</si>
  <si>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</si>
  <si>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</si>
  <si>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</si>
  <si>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</si>
  <si>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</si>
  <si>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</si>
  <si>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</si>
  <si>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</si>
  <si>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</si>
  <si>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</si>
  <si>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</si>
  <si>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</si>
  <si>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</si>
  <si>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</si>
  <si>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</si>
  <si>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</si>
  <si>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</si>
  <si>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</si>
  <si>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</si>
  <si>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</si>
  <si>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</si>
  <si>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</si>
  <si>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</si>
  <si>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</si>
  <si>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</si>
  <si>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</si>
  <si>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</si>
  <si>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</si>
  <si>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</si>
  <si>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</si>
  <si>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</si>
  <si>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</si>
  <si>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</si>
  <si>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</si>
  <si>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</si>
  <si>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</si>
  <si>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</si>
  <si>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</si>
  <si>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</si>
  <si>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</si>
  <si>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</si>
  <si>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</si>
  <si>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</si>
  <si>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</si>
  <si>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</si>
  <si>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</si>
  <si>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</si>
  <si>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</si>
  <si>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</si>
  <si>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</si>
  <si>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</si>
  <si>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</si>
  <si>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</si>
  <si>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</si>
  <si>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</si>
  <si>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</si>
  <si>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</si>
  <si>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</si>
  <si>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</si>
  <si>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</si>
  <si>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</si>
  <si>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</si>
  <si>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</si>
  <si>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</si>
  <si>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</si>
  <si>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</si>
  <si>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</si>
  <si>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</si>
  <si>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</si>
  <si>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</si>
  <si>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</si>
  <si>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</si>
  <si>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</si>
  <si>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</si>
  <si>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</si>
  <si>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</si>
  <si>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</si>
  <si>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</si>
  <si>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</si>
  <si>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</si>
  <si>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</si>
  <si>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</si>
  <si>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</si>
  <si>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</si>
  <si>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</si>
  <si>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</si>
  <si>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</si>
  <si>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</si>
  <si>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</si>
  <si>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</si>
  <si>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</si>
  <si>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</si>
  <si>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</si>
  <si>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</si>
  <si>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</si>
  <si>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</si>
  <si>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</si>
  <si>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</si>
  <si>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</si>
  <si>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</si>
  <si>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</si>
  <si>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</si>
  <si>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</si>
  <si>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</si>
  <si>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</si>
  <si>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</si>
  <si>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</si>
  <si>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</si>
  <si>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</si>
  <si>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</si>
  <si>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</si>
  <si>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</si>
  <si>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</si>
  <si>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</si>
  <si>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</si>
  <si>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</si>
  <si>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</si>
  <si>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</si>
  <si>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</si>
  <si>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</si>
  <si>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</si>
  <si>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</si>
  <si>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</si>
  <si>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</si>
  <si>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</si>
  <si>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</si>
  <si>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</si>
  <si>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</si>
  <si>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</si>
  <si>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</si>
  <si>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</si>
  <si>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</si>
  <si>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</si>
  <si>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</si>
  <si>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</si>
  <si>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</si>
  <si>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</si>
  <si>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</si>
  <si>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ARAB JORDANIAN INSURANCE GROUP</t>
  </si>
  <si>
    <t>المجموعة العربية الاردنية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</si>
  <si>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</si>
  <si>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</si>
  <si>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</si>
  <si>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</si>
  <si>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</si>
  <si>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</si>
  <si>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</si>
  <si>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</si>
  <si>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صافي ارباح (خسائر) الموجودات المالية والاستثمارات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</si>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</sst>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226</v>
      </c>
      <c r="B2" s="1"/>
      <c r="C2" s="2">
        <v>121027</v>
      </c>
      <c r="D2" s="2"/>
      <c r="E2" s="2"/>
      <c r="F2" s="3" t="s">
        <v>227</v>
      </c>
    </row>
    <row r="3" spans="1:6" ht="15.75">
      <c r="F3" s="3"/>
    </row>
    <row r="4" spans="1:6" ht="18.75">
      <c r="A4" s="5" t="s">
        <v>203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208</v>
      </c>
      <c r="B5" s="39">
        <v>1</v>
      </c>
      <c r="C5" s="40">
        <v>1</v>
      </c>
      <c r="D5" s="40">
        <v>1</v>
      </c>
      <c r="E5" s="40">
        <v>1</v>
      </c>
      <c r="F5" s="9" t="s">
        <v>228</v>
      </c>
    </row>
    <row r="6" spans="1:6" ht="15.75">
      <c r="A6" s="10" t="s">
        <v>209</v>
      </c>
      <c r="B6" s="41">
        <v>0.67</v>
      </c>
      <c r="C6" s="42">
        <v>1.1299999999999999</v>
      </c>
      <c r="D6" s="42">
        <v>0.55000000000000004</v>
      </c>
      <c r="E6" s="42">
        <v>0.62</v>
      </c>
      <c r="F6" s="12" t="s">
        <v>229</v>
      </c>
    </row>
    <row r="7" spans="1:6" ht="15.75">
      <c r="A7" s="10" t="s">
        <v>210</v>
      </c>
      <c r="B7" s="43">
        <v>293239.11</v>
      </c>
      <c r="C7" s="11">
        <v>8102935.6100000003</v>
      </c>
      <c r="D7" s="11">
        <v>4556569.4400000004</v>
      </c>
      <c r="E7" s="11">
        <v>690837.28</v>
      </c>
      <c r="F7" s="12" t="s">
        <v>230</v>
      </c>
    </row>
    <row r="8" spans="1:6" ht="15.75">
      <c r="A8" s="10" t="s">
        <v>1</v>
      </c>
      <c r="B8" s="43">
        <v>437958</v>
      </c>
      <c r="C8" s="11">
        <v>11873599</v>
      </c>
      <c r="D8" s="11">
        <v>8379033</v>
      </c>
      <c r="E8" s="11">
        <v>1117882</v>
      </c>
      <c r="F8" s="12" t="s">
        <v>2</v>
      </c>
    </row>
    <row r="9" spans="1:6" ht="15.75">
      <c r="A9" s="10" t="s">
        <v>3</v>
      </c>
      <c r="B9" s="43">
        <v>29</v>
      </c>
      <c r="C9" s="11">
        <v>615</v>
      </c>
      <c r="D9" s="11">
        <v>531</v>
      </c>
      <c r="E9" s="11">
        <v>56</v>
      </c>
      <c r="F9" s="12" t="s">
        <v>213</v>
      </c>
    </row>
    <row r="10" spans="1:6" ht="15.75">
      <c r="A10" s="10" t="s">
        <v>4</v>
      </c>
      <c r="B10" s="43">
        <v>9500000</v>
      </c>
      <c r="C10" s="11">
        <v>9500000</v>
      </c>
      <c r="D10" s="11">
        <v>9500000</v>
      </c>
      <c r="E10" s="11">
        <v>9500000</v>
      </c>
      <c r="F10" s="12" t="s">
        <v>214</v>
      </c>
    </row>
    <row r="11" spans="1:6" ht="15.75">
      <c r="A11" s="10" t="s">
        <v>211</v>
      </c>
      <c r="B11" s="11">
        <f t="shared" ref="B11:D11" si="0">+B10*B6</f>
        <v>6365000</v>
      </c>
      <c r="C11" s="11">
        <f t="shared" si="0"/>
        <v>10734999.999999998</v>
      </c>
      <c r="D11" s="11">
        <f t="shared" si="0"/>
        <v>5225000</v>
      </c>
      <c r="E11" s="11">
        <f>+E10*E6</f>
        <v>5890000</v>
      </c>
      <c r="F11" s="12" t="s">
        <v>231</v>
      </c>
    </row>
    <row r="12" spans="1:6" ht="15.75">
      <c r="A12" s="13" t="s">
        <v>212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8620508</v>
      </c>
      <c r="C14" s="8">
        <v>7298848</v>
      </c>
      <c r="D14" s="8">
        <v>7598652</v>
      </c>
      <c r="E14" s="8">
        <v>6932481</v>
      </c>
      <c r="F14" s="9" t="s">
        <v>7</v>
      </c>
    </row>
    <row r="15" spans="1:6" ht="15.75">
      <c r="A15" s="10" t="s">
        <v>218</v>
      </c>
      <c r="B15" s="43">
        <v>43586</v>
      </c>
      <c r="C15" s="11">
        <v>130338</v>
      </c>
      <c r="D15" s="11">
        <v>80258</v>
      </c>
      <c r="E15" s="11">
        <v>102005</v>
      </c>
      <c r="F15" s="12" t="s">
        <v>215</v>
      </c>
    </row>
    <row r="16" spans="1:6" ht="15.75">
      <c r="A16" s="10" t="s">
        <v>219</v>
      </c>
      <c r="B16" s="43">
        <v>602175</v>
      </c>
      <c r="C16" s="11">
        <v>602175</v>
      </c>
      <c r="D16" s="11">
        <v>300000</v>
      </c>
      <c r="E16" s="11">
        <v>250000</v>
      </c>
      <c r="F16" s="12" t="s">
        <v>216</v>
      </c>
    </row>
    <row r="17" spans="1:6" ht="15.75">
      <c r="A17" s="10" t="s">
        <v>220</v>
      </c>
      <c r="B17" s="43">
        <v>0</v>
      </c>
      <c r="C17" s="11">
        <v>0</v>
      </c>
      <c r="D17" s="11">
        <v>0</v>
      </c>
      <c r="E17" s="11">
        <v>0</v>
      </c>
      <c r="F17" s="12" t="s">
        <v>217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232</v>
      </c>
    </row>
    <row r="20" spans="1:6" ht="15.75">
      <c r="A20" s="10" t="s">
        <v>11</v>
      </c>
      <c r="B20" s="46">
        <v>581975</v>
      </c>
      <c r="C20" s="23">
        <v>592847</v>
      </c>
      <c r="D20" s="23">
        <v>603719</v>
      </c>
      <c r="E20" s="23">
        <v>588088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233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9848244</v>
      </c>
      <c r="C23" s="11">
        <v>8624208</v>
      </c>
      <c r="D23" s="11">
        <v>8582629</v>
      </c>
      <c r="E23" s="11">
        <v>7872574</v>
      </c>
      <c r="F23" s="12" t="s">
        <v>17</v>
      </c>
    </row>
    <row r="24" spans="1:6" ht="15.75">
      <c r="A24" s="10" t="s">
        <v>18</v>
      </c>
      <c r="B24" s="43">
        <v>3318</v>
      </c>
      <c r="C24" s="11">
        <v>335259</v>
      </c>
      <c r="D24" s="11">
        <v>62811</v>
      </c>
      <c r="E24" s="11">
        <v>52493</v>
      </c>
      <c r="F24" s="12" t="s">
        <v>19</v>
      </c>
    </row>
    <row r="25" spans="1:6" ht="15.75">
      <c r="A25" s="10" t="s">
        <v>20</v>
      </c>
      <c r="B25" s="43">
        <v>2437995</v>
      </c>
      <c r="C25" s="11">
        <v>1676613</v>
      </c>
      <c r="D25" s="11">
        <v>1247332</v>
      </c>
      <c r="E25" s="11">
        <v>1345294</v>
      </c>
      <c r="F25" s="12" t="s">
        <v>21</v>
      </c>
    </row>
    <row r="26" spans="1:6" ht="15.75">
      <c r="A26" s="10" t="s">
        <v>22</v>
      </c>
      <c r="B26" s="47">
        <v>5373073</v>
      </c>
      <c r="C26" s="35">
        <v>3592546</v>
      </c>
      <c r="D26" s="35">
        <v>2223087</v>
      </c>
      <c r="E26" s="35">
        <v>2238163</v>
      </c>
      <c r="F26" s="12" t="s">
        <v>23</v>
      </c>
    </row>
    <row r="27" spans="1:6" ht="15.75">
      <c r="A27" s="10" t="s">
        <v>24</v>
      </c>
      <c r="B27" s="43">
        <v>1475256</v>
      </c>
      <c r="C27" s="11">
        <v>1092515</v>
      </c>
      <c r="D27" s="11">
        <v>1181352</v>
      </c>
      <c r="E27" s="11">
        <v>1008355</v>
      </c>
      <c r="F27" s="12" t="s">
        <v>25</v>
      </c>
    </row>
    <row r="28" spans="1:6" ht="15.75">
      <c r="A28" s="10" t="s">
        <v>26</v>
      </c>
      <c r="B28" s="43">
        <v>1247580</v>
      </c>
      <c r="C28" s="11">
        <v>1347238</v>
      </c>
      <c r="D28" s="11">
        <v>1435247</v>
      </c>
      <c r="E28" s="11">
        <v>1471349</v>
      </c>
      <c r="F28" s="12" t="s">
        <v>27</v>
      </c>
    </row>
    <row r="29" spans="1:6" ht="15.75">
      <c r="A29" s="10" t="s">
        <v>28</v>
      </c>
      <c r="B29" s="43">
        <v>4613393</v>
      </c>
      <c r="C29" s="11">
        <v>4630878</v>
      </c>
      <c r="D29" s="11">
        <v>4670541</v>
      </c>
      <c r="E29" s="11">
        <v>4682984</v>
      </c>
      <c r="F29" s="12" t="s">
        <v>234</v>
      </c>
    </row>
    <row r="30" spans="1:6" ht="15.75">
      <c r="A30" s="10" t="s">
        <v>29</v>
      </c>
      <c r="B30" s="43">
        <v>50088</v>
      </c>
      <c r="C30" s="11">
        <v>53227</v>
      </c>
      <c r="D30" s="11">
        <v>54507</v>
      </c>
      <c r="E30" s="11">
        <v>57591</v>
      </c>
      <c r="F30" s="12" t="s">
        <v>30</v>
      </c>
    </row>
    <row r="31" spans="1:6" ht="15.75">
      <c r="A31" s="10" t="s">
        <v>31</v>
      </c>
      <c r="B31" s="46">
        <v>1150148</v>
      </c>
      <c r="C31" s="23">
        <v>749395</v>
      </c>
      <c r="D31" s="23">
        <v>742874</v>
      </c>
      <c r="E31" s="23">
        <v>938242</v>
      </c>
      <c r="F31" s="12" t="s">
        <v>32</v>
      </c>
    </row>
    <row r="32" spans="1:6" ht="15.75">
      <c r="A32" s="13" t="s">
        <v>33</v>
      </c>
      <c r="B32" s="48">
        <v>26199095</v>
      </c>
      <c r="C32" s="19">
        <v>22101879</v>
      </c>
      <c r="D32" s="19">
        <v>20200380</v>
      </c>
      <c r="E32" s="19">
        <v>19667045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7911710</v>
      </c>
      <c r="C35" s="8">
        <v>6376722</v>
      </c>
      <c r="D35" s="8">
        <v>4847185</v>
      </c>
      <c r="E35" s="8">
        <v>4631426</v>
      </c>
      <c r="F35" s="9" t="s">
        <v>36</v>
      </c>
    </row>
    <row r="36" spans="1:6" ht="15.75">
      <c r="A36" s="10" t="s">
        <v>37</v>
      </c>
      <c r="B36" s="43">
        <v>5047533</v>
      </c>
      <c r="C36" s="11">
        <v>4671580</v>
      </c>
      <c r="D36" s="11">
        <v>5515770</v>
      </c>
      <c r="E36" s="11">
        <v>5489888</v>
      </c>
      <c r="F36" s="12" t="s">
        <v>38</v>
      </c>
    </row>
    <row r="37" spans="1:6" ht="15.75">
      <c r="A37" s="10" t="s">
        <v>39</v>
      </c>
      <c r="B37" s="43">
        <v>3024</v>
      </c>
      <c r="C37" s="11">
        <v>52286</v>
      </c>
      <c r="D37" s="11">
        <v>14318</v>
      </c>
      <c r="E37" s="11">
        <v>35837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12962267</v>
      </c>
      <c r="C39" s="11">
        <v>11100588</v>
      </c>
      <c r="D39" s="11">
        <v>10377273</v>
      </c>
      <c r="E39" s="11">
        <v>10157151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1208025</v>
      </c>
      <c r="C41" s="23">
        <v>906345</v>
      </c>
      <c r="D41" s="23">
        <v>2075897</v>
      </c>
      <c r="E41" s="23">
        <v>2248591</v>
      </c>
      <c r="F41" s="12" t="s">
        <v>48</v>
      </c>
    </row>
    <row r="42" spans="1:6" ht="15.75">
      <c r="A42" s="10" t="s">
        <v>49</v>
      </c>
      <c r="B42" s="43">
        <v>81366</v>
      </c>
      <c r="C42" s="11">
        <v>76636</v>
      </c>
      <c r="D42" s="11">
        <v>57878</v>
      </c>
      <c r="E42" s="11">
        <v>51695</v>
      </c>
      <c r="F42" s="12" t="s">
        <v>50</v>
      </c>
    </row>
    <row r="43" spans="1:6" ht="15.75">
      <c r="A43" s="10" t="s">
        <v>51</v>
      </c>
      <c r="B43" s="43">
        <v>1491994</v>
      </c>
      <c r="C43" s="11">
        <v>2079422</v>
      </c>
      <c r="D43" s="11">
        <v>0</v>
      </c>
      <c r="E43" s="11">
        <v>0</v>
      </c>
      <c r="F43" s="12" t="s">
        <v>52</v>
      </c>
    </row>
    <row r="44" spans="1:6" ht="15.75">
      <c r="A44" s="10" t="s">
        <v>53</v>
      </c>
      <c r="B44" s="43">
        <v>0</v>
      </c>
      <c r="C44" s="11">
        <v>0</v>
      </c>
      <c r="D44" s="11">
        <v>0</v>
      </c>
      <c r="E44" s="11">
        <v>0</v>
      </c>
      <c r="F44" s="12" t="s">
        <v>54</v>
      </c>
    </row>
    <row r="45" spans="1:6" ht="15.75">
      <c r="A45" s="10" t="s">
        <v>55</v>
      </c>
      <c r="B45" s="43">
        <v>28488</v>
      </c>
      <c r="C45" s="11">
        <v>0</v>
      </c>
      <c r="D45" s="11">
        <v>0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2298213</v>
      </c>
      <c r="C49" s="11">
        <v>827546</v>
      </c>
      <c r="D49" s="11">
        <v>1112561</v>
      </c>
      <c r="E49" s="11">
        <v>1223728</v>
      </c>
      <c r="F49" s="12" t="s">
        <v>64</v>
      </c>
    </row>
    <row r="50" spans="1:6" ht="15.75">
      <c r="A50" s="13" t="s">
        <v>65</v>
      </c>
      <c r="B50" s="48">
        <v>18070353</v>
      </c>
      <c r="C50" s="19">
        <v>14990537</v>
      </c>
      <c r="D50" s="19">
        <v>13623609</v>
      </c>
      <c r="E50" s="19">
        <v>13681165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9500000</v>
      </c>
      <c r="C52" s="8">
        <v>9500000</v>
      </c>
      <c r="D52" s="8">
        <v>9500000</v>
      </c>
      <c r="E52" s="8">
        <v>11000000</v>
      </c>
      <c r="F52" s="9" t="s">
        <v>69</v>
      </c>
    </row>
    <row r="53" spans="1:6" ht="15.75">
      <c r="A53" s="10" t="s">
        <v>70</v>
      </c>
      <c r="B53" s="43">
        <v>9500000</v>
      </c>
      <c r="C53" s="11">
        <v>9500000</v>
      </c>
      <c r="D53" s="11">
        <v>9500000</v>
      </c>
      <c r="E53" s="11">
        <v>9500000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3466722</v>
      </c>
      <c r="C56" s="11">
        <v>3760765</v>
      </c>
      <c r="D56" s="11">
        <v>3760765</v>
      </c>
      <c r="E56" s="11">
        <v>3760765</v>
      </c>
      <c r="F56" s="12" t="s">
        <v>77</v>
      </c>
    </row>
    <row r="57" spans="1:6" ht="15.75">
      <c r="A57" s="10" t="s">
        <v>78</v>
      </c>
      <c r="B57" s="46">
        <v>1179816</v>
      </c>
      <c r="C57" s="23">
        <v>1065261</v>
      </c>
      <c r="D57" s="23">
        <v>991414</v>
      </c>
      <c r="E57" s="23">
        <v>928715</v>
      </c>
      <c r="F57" s="12" t="s">
        <v>79</v>
      </c>
    </row>
    <row r="58" spans="1:6" ht="15.75">
      <c r="A58" s="10" t="s">
        <v>80</v>
      </c>
      <c r="B58" s="46">
        <v>241912</v>
      </c>
      <c r="C58" s="23">
        <v>12803</v>
      </c>
      <c r="D58" s="23">
        <v>12803</v>
      </c>
      <c r="E58" s="23">
        <v>12803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223</v>
      </c>
      <c r="B60" s="43">
        <v>0</v>
      </c>
      <c r="C60" s="11">
        <v>0</v>
      </c>
      <c r="D60" s="11">
        <v>0</v>
      </c>
      <c r="E60" s="11">
        <v>0</v>
      </c>
      <c r="F60" s="12" t="s">
        <v>221</v>
      </c>
    </row>
    <row r="61" spans="1:6" ht="15.75">
      <c r="A61" s="10" t="s">
        <v>224</v>
      </c>
      <c r="B61" s="43">
        <v>0</v>
      </c>
      <c r="C61" s="11">
        <v>0</v>
      </c>
      <c r="D61" s="11">
        <v>0</v>
      </c>
      <c r="E61" s="11">
        <v>0</v>
      </c>
      <c r="F61" s="12" t="s">
        <v>222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0</v>
      </c>
      <c r="C63" s="11">
        <v>0</v>
      </c>
      <c r="D63" s="11">
        <v>0</v>
      </c>
      <c r="E63" s="11">
        <v>0</v>
      </c>
      <c r="F63" s="12" t="s">
        <v>87</v>
      </c>
    </row>
    <row r="64" spans="1:6" ht="15.75">
      <c r="A64" s="10" t="s">
        <v>88</v>
      </c>
      <c r="B64" s="47">
        <v>673736</v>
      </c>
      <c r="C64" s="35">
        <v>294043</v>
      </c>
      <c r="D64" s="35">
        <v>-166681</v>
      </c>
      <c r="E64" s="35">
        <v>-694873</v>
      </c>
      <c r="F64" s="12" t="s">
        <v>235</v>
      </c>
    </row>
    <row r="65" spans="1:6" ht="15.75">
      <c r="A65" s="10" t="s">
        <v>89</v>
      </c>
      <c r="B65" s="43">
        <v>8128742</v>
      </c>
      <c r="C65" s="11">
        <v>7111342</v>
      </c>
      <c r="D65" s="11">
        <v>6576771</v>
      </c>
      <c r="E65" s="11">
        <v>5985880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8128742</v>
      </c>
      <c r="C67" s="23">
        <v>7111342</v>
      </c>
      <c r="D67" s="23">
        <v>6576771</v>
      </c>
      <c r="E67" s="23">
        <v>5985880</v>
      </c>
      <c r="F67" s="12" t="s">
        <v>94</v>
      </c>
    </row>
    <row r="68" spans="1:6" ht="15.75">
      <c r="A68" s="13" t="s">
        <v>95</v>
      </c>
      <c r="B68" s="48">
        <v>26199095</v>
      </c>
      <c r="C68" s="19">
        <v>22101879</v>
      </c>
      <c r="D68" s="19">
        <v>20200380</v>
      </c>
      <c r="E68" s="19">
        <v>19667045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21701087</v>
      </c>
      <c r="C70" s="8">
        <v>17031676</v>
      </c>
      <c r="D70" s="8">
        <v>14523847</v>
      </c>
      <c r="E70" s="8">
        <v>14553853</v>
      </c>
      <c r="F70" s="9" t="s">
        <v>98</v>
      </c>
    </row>
    <row r="71" spans="1:6" ht="15.75">
      <c r="A71" s="10" t="s">
        <v>99</v>
      </c>
      <c r="B71" s="43">
        <v>4747143</v>
      </c>
      <c r="C71" s="11">
        <v>3290177</v>
      </c>
      <c r="D71" s="11">
        <v>2741626</v>
      </c>
      <c r="E71" s="11">
        <v>2704203</v>
      </c>
      <c r="F71" s="12" t="s">
        <v>100</v>
      </c>
    </row>
    <row r="72" spans="1:6" ht="15.75">
      <c r="A72" s="10" t="s">
        <v>101</v>
      </c>
      <c r="B72" s="43">
        <v>16953944</v>
      </c>
      <c r="C72" s="11">
        <v>13741499</v>
      </c>
      <c r="D72" s="11">
        <v>11782221</v>
      </c>
      <c r="E72" s="11">
        <v>11849650</v>
      </c>
      <c r="F72" s="12" t="s">
        <v>102</v>
      </c>
    </row>
    <row r="73" spans="1:6" ht="15.75">
      <c r="A73" s="10" t="s">
        <v>103</v>
      </c>
      <c r="B73" s="43">
        <v>-1534988</v>
      </c>
      <c r="C73" s="11">
        <v>-1529537</v>
      </c>
      <c r="D73" s="11">
        <v>-215759</v>
      </c>
      <c r="E73" s="11">
        <v>-946862</v>
      </c>
      <c r="F73" s="12" t="s">
        <v>104</v>
      </c>
    </row>
    <row r="74" spans="1:6" ht="15.75">
      <c r="A74" s="10" t="s">
        <v>105</v>
      </c>
      <c r="B74" s="43">
        <v>49264</v>
      </c>
      <c r="C74" s="11">
        <v>-37968</v>
      </c>
      <c r="D74" s="11">
        <v>21519</v>
      </c>
      <c r="E74" s="11">
        <v>59138</v>
      </c>
      <c r="F74" s="12" t="s">
        <v>106</v>
      </c>
    </row>
    <row r="75" spans="1:6" ht="15.75">
      <c r="A75" s="10" t="s">
        <v>107</v>
      </c>
      <c r="B75" s="46">
        <v>15468220</v>
      </c>
      <c r="C75" s="23">
        <v>12173994</v>
      </c>
      <c r="D75" s="23">
        <v>11587981</v>
      </c>
      <c r="E75" s="23">
        <v>10961926</v>
      </c>
      <c r="F75" s="12" t="s">
        <v>108</v>
      </c>
    </row>
    <row r="76" spans="1:6" ht="15.75">
      <c r="A76" s="10" t="s">
        <v>109</v>
      </c>
      <c r="B76" s="46">
        <v>311807</v>
      </c>
      <c r="C76" s="23">
        <v>312343</v>
      </c>
      <c r="D76" s="23">
        <v>286450</v>
      </c>
      <c r="E76" s="23">
        <v>274619</v>
      </c>
      <c r="F76" s="12" t="s">
        <v>110</v>
      </c>
    </row>
    <row r="77" spans="1:6" ht="15.75">
      <c r="A77" s="10" t="s">
        <v>111</v>
      </c>
      <c r="B77" s="43">
        <v>809321</v>
      </c>
      <c r="C77" s="11">
        <v>543662</v>
      </c>
      <c r="D77" s="11">
        <v>415244</v>
      </c>
      <c r="E77" s="11">
        <v>423167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574948</v>
      </c>
      <c r="C79" s="11">
        <v>354863</v>
      </c>
      <c r="D79" s="11">
        <v>269469</v>
      </c>
      <c r="E79" s="11">
        <v>386542</v>
      </c>
      <c r="F79" s="12" t="s">
        <v>116</v>
      </c>
    </row>
    <row r="80" spans="1:6" ht="15.75">
      <c r="A80" s="10" t="s">
        <v>117</v>
      </c>
      <c r="B80" s="43">
        <v>422552</v>
      </c>
      <c r="C80" s="11">
        <v>336535</v>
      </c>
      <c r="D80" s="11">
        <v>315201</v>
      </c>
      <c r="E80" s="11">
        <v>186723</v>
      </c>
      <c r="F80" s="12" t="s">
        <v>118</v>
      </c>
    </row>
    <row r="81" spans="1:6" ht="15.75">
      <c r="A81" s="10" t="s">
        <v>119</v>
      </c>
      <c r="B81" s="43">
        <v>7121</v>
      </c>
      <c r="C81" s="11">
        <v>117997</v>
      </c>
      <c r="D81" s="11">
        <v>42419</v>
      </c>
      <c r="E81" s="11">
        <v>-324805</v>
      </c>
      <c r="F81" s="12" t="s">
        <v>236</v>
      </c>
    </row>
    <row r="82" spans="1:6" ht="15.75">
      <c r="A82" s="10" t="s">
        <v>120</v>
      </c>
      <c r="B82" s="47">
        <v>32770</v>
      </c>
      <c r="C82" s="35">
        <v>5897</v>
      </c>
      <c r="D82" s="35">
        <v>-51</v>
      </c>
      <c r="E82" s="35">
        <v>240245</v>
      </c>
      <c r="F82" s="12" t="s">
        <v>121</v>
      </c>
    </row>
    <row r="83" spans="1:6" ht="15.75">
      <c r="A83" s="22" t="s">
        <v>122</v>
      </c>
      <c r="B83" s="43">
        <v>17626739</v>
      </c>
      <c r="C83" s="11">
        <v>13845291</v>
      </c>
      <c r="D83" s="11">
        <v>12916713</v>
      </c>
      <c r="E83" s="23">
        <v>12148417</v>
      </c>
      <c r="F83" s="24" t="s">
        <v>123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124</v>
      </c>
      <c r="B85" s="29">
        <v>16301045</v>
      </c>
      <c r="C85" s="29">
        <v>13425780</v>
      </c>
      <c r="D85" s="29">
        <v>11653658</v>
      </c>
      <c r="E85" s="29">
        <v>9931207</v>
      </c>
      <c r="F85" s="30" t="s">
        <v>125</v>
      </c>
    </row>
    <row r="86" spans="1:6" ht="15.75">
      <c r="A86" s="10" t="s">
        <v>126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127</v>
      </c>
      <c r="B87" s="29">
        <v>1676254</v>
      </c>
      <c r="C87" s="29">
        <v>1363192</v>
      </c>
      <c r="D87" s="29">
        <v>1323510</v>
      </c>
      <c r="E87" s="29">
        <v>1310188</v>
      </c>
      <c r="F87" s="12" t="s">
        <v>128</v>
      </c>
    </row>
    <row r="88" spans="1:6" ht="15.75">
      <c r="A88" s="10" t="s">
        <v>99</v>
      </c>
      <c r="B88" s="29">
        <v>3053353</v>
      </c>
      <c r="C88" s="29">
        <v>1945374</v>
      </c>
      <c r="D88" s="29">
        <v>1798187</v>
      </c>
      <c r="E88" s="29">
        <v>1591522</v>
      </c>
      <c r="F88" s="12" t="s">
        <v>100</v>
      </c>
    </row>
    <row r="89" spans="1:6" ht="15.75">
      <c r="A89" s="10" t="s">
        <v>129</v>
      </c>
      <c r="B89" s="29">
        <v>11571438</v>
      </c>
      <c r="C89" s="29">
        <v>10117214</v>
      </c>
      <c r="D89" s="29">
        <v>8531961</v>
      </c>
      <c r="E89" s="29">
        <v>7029497</v>
      </c>
      <c r="F89" s="12" t="s">
        <v>130</v>
      </c>
    </row>
    <row r="90" spans="1:6" ht="15.75">
      <c r="A90" s="10" t="s">
        <v>131</v>
      </c>
      <c r="B90" s="29">
        <v>375953</v>
      </c>
      <c r="C90" s="29">
        <v>-844190</v>
      </c>
      <c r="D90" s="29">
        <v>25882</v>
      </c>
      <c r="E90" s="29">
        <v>161201</v>
      </c>
      <c r="F90" s="12" t="s">
        <v>132</v>
      </c>
    </row>
    <row r="91" spans="1:6" ht="15.75">
      <c r="A91" s="10" t="s">
        <v>133</v>
      </c>
      <c r="B91" s="29">
        <v>1063824</v>
      </c>
      <c r="C91" s="29">
        <v>977595</v>
      </c>
      <c r="D91" s="29">
        <v>707909</v>
      </c>
      <c r="E91" s="29">
        <v>703683</v>
      </c>
      <c r="F91" s="12" t="s">
        <v>134</v>
      </c>
    </row>
    <row r="92" spans="1:6" ht="15.75">
      <c r="A92" s="10" t="s">
        <v>135</v>
      </c>
      <c r="B92" s="29">
        <v>391052</v>
      </c>
      <c r="C92" s="29">
        <v>382134</v>
      </c>
      <c r="D92" s="29">
        <v>219599</v>
      </c>
      <c r="E92" s="29">
        <v>313575</v>
      </c>
      <c r="F92" s="12" t="s">
        <v>238</v>
      </c>
    </row>
    <row r="93" spans="1:6" ht="15.75">
      <c r="A93" s="10" t="s">
        <v>136</v>
      </c>
      <c r="B93" s="29">
        <v>191415</v>
      </c>
      <c r="C93" s="29">
        <v>180010</v>
      </c>
      <c r="D93" s="29">
        <v>173291</v>
      </c>
      <c r="E93" s="29">
        <v>164311</v>
      </c>
      <c r="F93" s="12" t="s">
        <v>239</v>
      </c>
    </row>
    <row r="94" spans="1:6" ht="15.75">
      <c r="A94" s="10" t="s">
        <v>137</v>
      </c>
      <c r="B94" s="29">
        <v>815682</v>
      </c>
      <c r="C94" s="29">
        <v>756373</v>
      </c>
      <c r="D94" s="29">
        <v>584464</v>
      </c>
      <c r="E94" s="29">
        <v>657741</v>
      </c>
      <c r="F94" s="12" t="s">
        <v>138</v>
      </c>
    </row>
    <row r="95" spans="1:6" ht="15.75">
      <c r="A95" s="10" t="s">
        <v>139</v>
      </c>
      <c r="B95" s="29">
        <v>755799</v>
      </c>
      <c r="C95" s="29">
        <v>561893</v>
      </c>
      <c r="D95" s="29">
        <v>879871</v>
      </c>
      <c r="E95" s="29">
        <v>1450169</v>
      </c>
      <c r="F95" s="12" t="s">
        <v>240</v>
      </c>
    </row>
    <row r="96" spans="1:6" ht="15.75">
      <c r="A96" s="10" t="s">
        <v>140</v>
      </c>
      <c r="B96" s="29">
        <v>15165163</v>
      </c>
      <c r="C96" s="29">
        <v>12131029</v>
      </c>
      <c r="D96" s="29">
        <v>11122977</v>
      </c>
      <c r="E96" s="29">
        <v>10480177</v>
      </c>
      <c r="F96" s="12" t="s">
        <v>141</v>
      </c>
    </row>
    <row r="97" spans="1:6" ht="15.75">
      <c r="A97" s="10" t="s">
        <v>142</v>
      </c>
      <c r="B97" s="29">
        <v>890956</v>
      </c>
      <c r="C97" s="29">
        <v>694401</v>
      </c>
      <c r="D97" s="29">
        <v>698298</v>
      </c>
      <c r="E97" s="29">
        <v>649365</v>
      </c>
      <c r="F97" s="12" t="s">
        <v>143</v>
      </c>
    </row>
    <row r="98" spans="1:6" ht="15.75">
      <c r="A98" s="10" t="s">
        <v>144</v>
      </c>
      <c r="B98" s="29">
        <v>107374</v>
      </c>
      <c r="C98" s="29">
        <v>105130</v>
      </c>
      <c r="D98" s="29">
        <v>124947</v>
      </c>
      <c r="E98" s="29">
        <v>74117</v>
      </c>
      <c r="F98" s="12" t="s">
        <v>145</v>
      </c>
    </row>
    <row r="99" spans="1:6" ht="15.75">
      <c r="A99" s="10" t="s">
        <v>146</v>
      </c>
      <c r="B99" s="29">
        <v>97700</v>
      </c>
      <c r="C99" s="29">
        <v>95534</v>
      </c>
      <c r="D99" s="29">
        <v>179672</v>
      </c>
      <c r="E99" s="29">
        <v>78394</v>
      </c>
      <c r="F99" s="12" t="s">
        <v>241</v>
      </c>
    </row>
    <row r="100" spans="1:6" ht="15.75">
      <c r="A100" s="10" t="s">
        <v>147</v>
      </c>
      <c r="B100" s="29">
        <v>122800</v>
      </c>
      <c r="C100" s="29">
        <v>80290</v>
      </c>
      <c r="D100" s="29">
        <v>132704</v>
      </c>
      <c r="E100" s="29">
        <v>0</v>
      </c>
      <c r="F100" s="12" t="s">
        <v>148</v>
      </c>
    </row>
    <row r="101" spans="1:6" ht="15.75">
      <c r="A101" s="10" t="s">
        <v>149</v>
      </c>
      <c r="B101" s="29">
        <v>0</v>
      </c>
      <c r="C101" s="29">
        <v>0</v>
      </c>
      <c r="D101" s="29">
        <v>0</v>
      </c>
      <c r="E101" s="29">
        <v>0</v>
      </c>
      <c r="F101" s="12" t="s">
        <v>150</v>
      </c>
    </row>
    <row r="102" spans="1:6" ht="15.75">
      <c r="A102" s="10" t="s">
        <v>151</v>
      </c>
      <c r="B102" s="29">
        <v>0</v>
      </c>
      <c r="C102" s="29">
        <v>0</v>
      </c>
      <c r="D102" s="29">
        <v>0</v>
      </c>
      <c r="E102" s="29">
        <v>0</v>
      </c>
      <c r="F102" s="12" t="s">
        <v>152</v>
      </c>
    </row>
    <row r="103" spans="1:6" ht="15.75">
      <c r="A103" s="10" t="s">
        <v>153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154</v>
      </c>
      <c r="B104" s="29">
        <v>97200</v>
      </c>
      <c r="C104" s="29">
        <v>433</v>
      </c>
      <c r="D104" s="29">
        <v>31122</v>
      </c>
      <c r="E104" s="29">
        <v>29224</v>
      </c>
      <c r="F104" s="12" t="s">
        <v>243</v>
      </c>
    </row>
    <row r="105" spans="1:6" ht="15.75">
      <c r="A105" s="10" t="s">
        <v>155</v>
      </c>
      <c r="B105" s="29">
        <v>16481193</v>
      </c>
      <c r="C105" s="29">
        <v>13106817</v>
      </c>
      <c r="D105" s="29">
        <v>12289720</v>
      </c>
      <c r="E105" s="29">
        <v>11311277</v>
      </c>
      <c r="F105" s="12" t="s">
        <v>244</v>
      </c>
    </row>
    <row r="106" spans="1:6" ht="15.75">
      <c r="A106" s="10" t="s">
        <v>156</v>
      </c>
      <c r="B106" s="29">
        <v>1145546</v>
      </c>
      <c r="C106" s="29">
        <v>738474</v>
      </c>
      <c r="D106" s="29">
        <v>626993</v>
      </c>
      <c r="E106" s="29">
        <v>837140</v>
      </c>
      <c r="F106" s="12" t="s">
        <v>157</v>
      </c>
    </row>
    <row r="107" spans="1:6" ht="15.75">
      <c r="A107" s="10" t="s">
        <v>158</v>
      </c>
      <c r="B107" s="29">
        <v>128146</v>
      </c>
      <c r="C107" s="29">
        <v>88009</v>
      </c>
      <c r="D107" s="29">
        <v>36102</v>
      </c>
      <c r="E107" s="29">
        <v>136786</v>
      </c>
      <c r="F107" s="12" t="s">
        <v>159</v>
      </c>
    </row>
    <row r="108" spans="1:6" ht="15.75">
      <c r="A108" s="10" t="s">
        <v>160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161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162</v>
      </c>
      <c r="B110" s="29">
        <v>0</v>
      </c>
      <c r="C110" s="29">
        <v>0</v>
      </c>
      <c r="D110" s="29">
        <v>0</v>
      </c>
      <c r="E110" s="29">
        <v>0</v>
      </c>
      <c r="F110" s="12" t="s">
        <v>163</v>
      </c>
    </row>
    <row r="111" spans="1:6" ht="15.75">
      <c r="A111" s="10" t="s">
        <v>164</v>
      </c>
      <c r="B111" s="29">
        <v>0</v>
      </c>
      <c r="C111" s="29">
        <v>0</v>
      </c>
      <c r="D111" s="29">
        <v>0</v>
      </c>
      <c r="E111" s="29">
        <v>0</v>
      </c>
      <c r="F111" s="12" t="s">
        <v>165</v>
      </c>
    </row>
    <row r="112" spans="1:6" ht="15.75">
      <c r="A112" s="10" t="s">
        <v>166</v>
      </c>
      <c r="B112" s="29">
        <v>1017400</v>
      </c>
      <c r="C112" s="29">
        <v>650465</v>
      </c>
      <c r="D112" s="29">
        <v>590891</v>
      </c>
      <c r="E112" s="29">
        <v>700354</v>
      </c>
      <c r="F112" s="12" t="s">
        <v>167</v>
      </c>
    </row>
    <row r="113" spans="1:6" ht="15.75">
      <c r="A113" s="10" t="s">
        <v>225</v>
      </c>
      <c r="B113" s="29">
        <v>1017400</v>
      </c>
      <c r="C113" s="29">
        <v>650465</v>
      </c>
      <c r="D113" s="29">
        <v>590891</v>
      </c>
      <c r="E113" s="29">
        <v>700354</v>
      </c>
      <c r="F113" s="12" t="s">
        <v>168</v>
      </c>
    </row>
    <row r="114" spans="1:6" ht="15.75">
      <c r="A114" s="13" t="s">
        <v>169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170</v>
      </c>
      <c r="B116" s="36">
        <v>7309107</v>
      </c>
      <c r="C116" s="36">
        <v>7336463</v>
      </c>
      <c r="D116" s="36">
        <v>6659974</v>
      </c>
      <c r="E116" s="36">
        <v>5492725</v>
      </c>
      <c r="F116" s="9" t="s">
        <v>171</v>
      </c>
    </row>
    <row r="117" spans="1:6" ht="15.75">
      <c r="A117" s="10" t="s">
        <v>172</v>
      </c>
      <c r="B117" s="29">
        <v>1070855</v>
      </c>
      <c r="C117" s="29">
        <v>25222</v>
      </c>
      <c r="D117" s="29">
        <v>801540</v>
      </c>
      <c r="E117" s="29">
        <v>-1110390</v>
      </c>
      <c r="F117" s="12" t="s">
        <v>247</v>
      </c>
    </row>
    <row r="118" spans="1:6" ht="15.75">
      <c r="A118" s="10" t="s">
        <v>173</v>
      </c>
      <c r="B118" s="29">
        <v>-81136</v>
      </c>
      <c r="C118" s="29">
        <v>-52578</v>
      </c>
      <c r="D118" s="29">
        <v>-125051</v>
      </c>
      <c r="E118" s="29">
        <v>-8799</v>
      </c>
      <c r="F118" s="12" t="s">
        <v>248</v>
      </c>
    </row>
    <row r="119" spans="1:6" ht="15.75">
      <c r="A119" s="10" t="s">
        <v>174</v>
      </c>
      <c r="B119" s="29">
        <v>0</v>
      </c>
      <c r="C119" s="29">
        <v>0</v>
      </c>
      <c r="D119" s="29">
        <v>0</v>
      </c>
      <c r="E119" s="29">
        <v>1167249</v>
      </c>
      <c r="F119" s="12" t="s">
        <v>249</v>
      </c>
    </row>
    <row r="120" spans="1:6" ht="15.75">
      <c r="A120" s="13" t="s">
        <v>175</v>
      </c>
      <c r="B120" s="37">
        <v>8298826</v>
      </c>
      <c r="C120" s="37">
        <v>7309107</v>
      </c>
      <c r="D120" s="37">
        <v>7336463</v>
      </c>
      <c r="E120" s="37">
        <v>5540785</v>
      </c>
      <c r="F120" s="15" t="s">
        <v>176</v>
      </c>
    </row>
    <row r="121" spans="1:6">
      <c r="F121" s="4"/>
    </row>
    <row r="122" spans="1:6">
      <c r="F122" s="4"/>
    </row>
    <row r="123" spans="1:6" ht="15.75">
      <c r="A123" s="7" t="s">
        <v>177</v>
      </c>
      <c r="B123" s="31">
        <f t="shared" ref="B123:D123" si="1">+B8/B10*100</f>
        <v>4.6100842105263151</v>
      </c>
      <c r="C123" s="31">
        <f t="shared" si="1"/>
        <v>124.98525263157896</v>
      </c>
      <c r="D123" s="31">
        <f t="shared" si="1"/>
        <v>88.200347368421049</v>
      </c>
      <c r="E123" s="31">
        <f t="shared" ref="E123" si="2">+E8/E10*100</f>
        <v>11.767178947368421</v>
      </c>
      <c r="F123" s="9" t="s">
        <v>178</v>
      </c>
    </row>
    <row r="124" spans="1:6" ht="15.75">
      <c r="A124" s="10" t="s">
        <v>179</v>
      </c>
      <c r="B124" s="32">
        <f>+B113/B10</f>
        <v>0.10709473684210526</v>
      </c>
      <c r="C124" s="32">
        <f>+C113/C10</f>
        <v>6.8470000000000003E-2</v>
      </c>
      <c r="D124" s="32">
        <f>+D113/D10</f>
        <v>6.2199052631578947E-2</v>
      </c>
      <c r="E124" s="32">
        <f>+E113/E10</f>
        <v>7.3721473684210531E-2</v>
      </c>
      <c r="F124" s="12" t="s">
        <v>204</v>
      </c>
    </row>
    <row r="125" spans="1:6" ht="15.75">
      <c r="A125" s="10" t="s">
        <v>180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205</v>
      </c>
    </row>
    <row r="126" spans="1:6" ht="15.75">
      <c r="A126" s="10" t="s">
        <v>181</v>
      </c>
      <c r="B126" s="32">
        <f>+B65/B10</f>
        <v>0.85565705263157898</v>
      </c>
      <c r="C126" s="32">
        <f>+C65/C10</f>
        <v>0.74856231578947363</v>
      </c>
      <c r="D126" s="32">
        <f>+D65/D10</f>
        <v>0.69229168421052634</v>
      </c>
      <c r="E126" s="32">
        <f>+E65/E10</f>
        <v>0.63009263157894735</v>
      </c>
      <c r="F126" s="12" t="s">
        <v>206</v>
      </c>
    </row>
    <row r="127" spans="1:6" ht="15.75">
      <c r="A127" s="10" t="s">
        <v>182</v>
      </c>
      <c r="B127" s="32">
        <f>+B11/B113</f>
        <v>6.2561431098879501</v>
      </c>
      <c r="C127" s="32">
        <f>+C11/C113</f>
        <v>16.503578209434785</v>
      </c>
      <c r="D127" s="32">
        <f>+D11/D113</f>
        <v>8.8425784112467447</v>
      </c>
      <c r="E127" s="32">
        <f>+E11/E113</f>
        <v>8.4100326406360217</v>
      </c>
      <c r="F127" s="12" t="s">
        <v>250</v>
      </c>
    </row>
    <row r="128" spans="1:6" ht="15.75">
      <c r="A128" s="10" t="s">
        <v>183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184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185</v>
      </c>
      <c r="B130" s="33">
        <f>+B11/B65</f>
        <v>0.78302399067407968</v>
      </c>
      <c r="C130" s="33">
        <f>+C11/C65</f>
        <v>1.5095603614620134</v>
      </c>
      <c r="D130" s="33">
        <f>+D11/D65</f>
        <v>0.79446281465479029</v>
      </c>
      <c r="E130" s="33">
        <f>+E11/E65</f>
        <v>0.98398230502449102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186</v>
      </c>
      <c r="B132" s="51">
        <f>+B112/B32*100</f>
        <v>3.883340245149689</v>
      </c>
      <c r="C132" s="51">
        <f t="shared" ref="C132:E132" si="3">+C112/C32*100</f>
        <v>2.9430303188249289</v>
      </c>
      <c r="D132" s="51">
        <f t="shared" si="3"/>
        <v>2.9251479427614728</v>
      </c>
      <c r="E132" s="51">
        <f t="shared" si="3"/>
        <v>3.5610535288855036</v>
      </c>
      <c r="F132" s="9" t="s">
        <v>187</v>
      </c>
    </row>
    <row r="133" spans="1:6" ht="15.75">
      <c r="A133" s="10" t="s">
        <v>188</v>
      </c>
      <c r="B133" s="52">
        <f>+B113/B65*100</f>
        <v>12.516081824223232</v>
      </c>
      <c r="C133" s="52">
        <f>+C113/C65*100</f>
        <v>9.146867075159653</v>
      </c>
      <c r="D133" s="52">
        <f>+D113/D65*100</f>
        <v>8.9845153495537549</v>
      </c>
      <c r="E133" s="52">
        <f>+E113/E65*100</f>
        <v>11.700100904127714</v>
      </c>
      <c r="F133" s="12" t="s">
        <v>189</v>
      </c>
    </row>
    <row r="134" spans="1:6" ht="15.75">
      <c r="A134" s="10" t="s">
        <v>190</v>
      </c>
      <c r="B134" s="52">
        <v>0.77</v>
      </c>
      <c r="C134" s="52">
        <v>0.76</v>
      </c>
      <c r="D134" s="52">
        <v>0.74</v>
      </c>
      <c r="E134" s="52">
        <v>0.66</v>
      </c>
      <c r="F134" s="12" t="s">
        <v>191</v>
      </c>
    </row>
    <row r="135" spans="1:6" ht="15.75">
      <c r="A135" s="10" t="s">
        <v>192</v>
      </c>
      <c r="B135" s="52">
        <v>0.09</v>
      </c>
      <c r="C135" s="52">
        <v>7.0000000000000007E-2</v>
      </c>
      <c r="D135" s="52">
        <v>0.1</v>
      </c>
      <c r="E135" s="52">
        <v>0.11</v>
      </c>
      <c r="F135" s="12" t="s">
        <v>193</v>
      </c>
    </row>
    <row r="136" spans="1:6" ht="15.75">
      <c r="A136" s="10" t="s">
        <v>194</v>
      </c>
      <c r="B136" s="52">
        <f>+B72/B70</f>
        <v>0.78124860750062886</v>
      </c>
      <c r="C136" s="52">
        <f>+C72/C70</f>
        <v>0.80682012739086861</v>
      </c>
      <c r="D136" s="52">
        <f>+D72/D70</f>
        <v>0.81123279527800041</v>
      </c>
      <c r="E136" s="52">
        <f>+E72/E70</f>
        <v>0.81419332736148975</v>
      </c>
      <c r="F136" s="12" t="s">
        <v>195</v>
      </c>
    </row>
    <row r="137" spans="1:6" ht="15.75">
      <c r="A137" s="10" t="s">
        <v>196</v>
      </c>
      <c r="B137" s="52">
        <f>+B72/B65</f>
        <v>2.0856786941940095</v>
      </c>
      <c r="C137" s="52">
        <f>+C72/C65</f>
        <v>1.9323355563549045</v>
      </c>
      <c r="D137" s="52">
        <f>+D72/D65</f>
        <v>1.7914902313004359</v>
      </c>
      <c r="E137" s="52">
        <f>+E72/E65</f>
        <v>1.9796003261007571</v>
      </c>
      <c r="F137" s="12" t="s">
        <v>254</v>
      </c>
    </row>
    <row r="138" spans="1:6" ht="15.75">
      <c r="A138" s="13" t="s">
        <v>197</v>
      </c>
      <c r="B138" s="53">
        <f>+B39/B72</f>
        <v>0.76455761562029456</v>
      </c>
      <c r="C138" s="53">
        <f>+C39/C72</f>
        <v>0.8078149261590748</v>
      </c>
      <c r="D138" s="53">
        <f>+D39/D72</f>
        <v>0.88075694726826126</v>
      </c>
      <c r="E138" s="53">
        <f>+E39/E72</f>
        <v>0.85716886152755567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198</v>
      </c>
      <c r="B140" s="51">
        <f>+B50/B32*100</f>
        <v>68.973195448163381</v>
      </c>
      <c r="C140" s="51">
        <f>+C50/C32*100</f>
        <v>67.824717527410229</v>
      </c>
      <c r="D140" s="51">
        <f>+D50/D32*100</f>
        <v>67.442340193600316</v>
      </c>
      <c r="E140" s="51">
        <f>+E50/E32*100</f>
        <v>69.563907541778647</v>
      </c>
      <c r="F140" s="9" t="s">
        <v>199</v>
      </c>
    </row>
    <row r="141" spans="1:6" ht="15.75">
      <c r="A141" s="13" t="s">
        <v>200</v>
      </c>
      <c r="B141" s="53">
        <f>100-B140</f>
        <v>31.026804551836619</v>
      </c>
      <c r="C141" s="53">
        <f>100-C140</f>
        <v>32.175282472589771</v>
      </c>
      <c r="D141" s="53">
        <f>100-D140</f>
        <v>32.557659806399684</v>
      </c>
      <c r="E141" s="53">
        <f>100-E140</f>
        <v>30.436092458221353</v>
      </c>
      <c r="F141" s="15" t="s">
        <v>201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207</v>
      </c>
      <c r="B143" s="51">
        <f>+B75/B32</f>
        <v>0.59041047028532856</v>
      </c>
      <c r="C143" s="51">
        <f>+C75/C32</f>
        <v>0.55081262547858489</v>
      </c>
      <c r="D143" s="51">
        <f>+D75/D32</f>
        <v>0.57365163427618693</v>
      </c>
      <c r="E143" s="51">
        <f>+E75/E32</f>
        <v>0.55737534540649092</v>
      </c>
      <c r="F143" s="9" t="s">
        <v>256</v>
      </c>
    </row>
    <row r="144" spans="1:6" ht="15.75">
      <c r="A144" s="13" t="s">
        <v>202</v>
      </c>
      <c r="B144" s="53">
        <f>+B75/B29</f>
        <v>3.3528944965234917</v>
      </c>
      <c r="C144" s="53">
        <f>+C75/C29</f>
        <v>2.6288738334285635</v>
      </c>
      <c r="D144" s="53">
        <f>+D75/D29</f>
        <v>2.4810789585189381</v>
      </c>
      <c r="E144" s="53">
        <f>+E75/E29</f>
        <v>2.3407993706576833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2022-10-24T06:27:45Z</dcterms:modified>
</cp:coreProperties>
</file>